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PCR Outputs\"/>
    </mc:Choice>
  </mc:AlternateContent>
  <xr:revisionPtr revIDLastSave="0" documentId="13_ncr:1_{979D310C-ED86-4D58-BE62-431363A36B6F}" xr6:coauthVersionLast="47" xr6:coauthVersionMax="47" xr10:uidLastSave="{00000000-0000-0000-0000-000000000000}"/>
  <bookViews>
    <workbookView xWindow="-108" yWindow="-108" windowWidth="23256" windowHeight="12576" activeTab="1" xr2:uid="{669638E8-18F1-5D4A-81F7-DBB3B5F09C00}"/>
  </bookViews>
  <sheets>
    <sheet name="072222_SS_LVS_drpsu2_cDNA_qPCR_" sheetId="5" r:id="rId1"/>
    <sheet name="Averages and Std  Dev (2)" sheetId="6" r:id="rId2"/>
    <sheet name="Analysis" sheetId="1" r:id="rId3"/>
  </sheets>
  <definedNames>
    <definedName name="ExternalData_1" localSheetId="0" hidden="1">'072222_SS_LVS_drpsu2_cDNA_qPCR_'!$A$1:$F$55</definedName>
    <definedName name="ExternalData_2" localSheetId="1" hidden="1">'Averages and Std  Dev (2)'!$A$1:$H$19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72222_SS_LVS_drpsu2_cDNA_qPCR__4a19da7f-8752-4fdb-8cac-b945c482f8a4" name="072222_SS_LVS_drpsu2_cDNA_qPCR_" connection="Query - 072222_SS_LVS_drpsu2_cDNA_qPCR_"/>
          <x15:modelTable id="Averages and Std  Dev_7e6dc614-1acd-4553-88e6-e482aae0f534" name="Averages and Std  Dev" connection="Query - Averages and Std  Dev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1" l="1"/>
  <c r="I10" i="1"/>
  <c r="I5" i="1"/>
  <c r="I2" i="1"/>
  <c r="J13" i="1" l="1"/>
  <c r="J5" i="1"/>
  <c r="K5" i="1"/>
  <c r="M5" i="1" s="1"/>
  <c r="G7" i="1"/>
  <c r="G6" i="1"/>
  <c r="G5" i="1"/>
  <c r="G4" i="1"/>
  <c r="G3" i="1"/>
  <c r="J2" i="1" s="1"/>
  <c r="G2" i="1"/>
  <c r="L2" i="1" l="1"/>
  <c r="L5" i="1"/>
  <c r="K2" i="1"/>
  <c r="M2" i="1" s="1"/>
  <c r="G15" i="1" l="1"/>
  <c r="G14" i="1"/>
  <c r="G13" i="1"/>
  <c r="G12" i="1"/>
  <c r="G11" i="1"/>
  <c r="G10" i="1"/>
  <c r="J10" i="1" l="1"/>
  <c r="L13" i="1" l="1"/>
  <c r="L10" i="1"/>
  <c r="K13" i="1"/>
  <c r="M13" i="1" s="1"/>
  <c r="K10" i="1"/>
  <c r="M10" i="1" s="1"/>
  <c r="U23" i="1" l="1"/>
  <c r="N3" i="1"/>
  <c r="O3" i="1" s="1"/>
  <c r="U22" i="1"/>
  <c r="N11" i="1"/>
  <c r="O11" i="1" s="1"/>
  <c r="N10" i="1"/>
  <c r="O10" i="1" s="1"/>
  <c r="N13" i="1"/>
  <c r="O13" i="1" s="1"/>
  <c r="N14" i="1"/>
  <c r="O14" i="1" s="1"/>
  <c r="U24" i="1"/>
  <c r="N2" i="1"/>
  <c r="O2" i="1" s="1"/>
  <c r="T5" i="1" l="1"/>
  <c r="N5" i="1"/>
  <c r="O5" i="1" s="1"/>
  <c r="Q5" i="1" s="1"/>
  <c r="U5" i="1" s="1"/>
  <c r="N6" i="1"/>
  <c r="O6" i="1" s="1"/>
  <c r="Q6" i="1" s="1"/>
  <c r="W23" i="1" s="1"/>
  <c r="V23" i="1"/>
  <c r="T4" i="1"/>
  <c r="U21" i="1"/>
  <c r="X23" i="1" s="1"/>
  <c r="X24" i="1"/>
  <c r="Q11" i="1"/>
  <c r="T12" i="1"/>
  <c r="Q10" i="1"/>
  <c r="T13" i="1"/>
  <c r="Q13" i="1"/>
  <c r="Q14" i="1"/>
  <c r="Q3" i="1"/>
  <c r="Q2" i="1"/>
  <c r="V5" i="1" l="1"/>
  <c r="V13" i="1"/>
  <c r="W24" i="1"/>
  <c r="U13" i="1"/>
  <c r="V24" i="1"/>
  <c r="V12" i="1"/>
  <c r="W22" i="1"/>
  <c r="U12" i="1"/>
  <c r="V22" i="1"/>
  <c r="V4" i="1"/>
  <c r="W21" i="1"/>
  <c r="U4" i="1"/>
  <c r="V2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CBF76B-F105-4B04-808B-D71A2ED7D510}" name="Query - 072222_SS_LVS_drpsu2_cDNA_qPCR_" description="Connection to the '072222_SS_LVS_drpsu2_cDNA_qPCR_' query in the workbook." type="100" refreshedVersion="8" minRefreshableVersion="5">
    <extLst>
      <ext xmlns:x15="http://schemas.microsoft.com/office/spreadsheetml/2010/11/main" uri="{DE250136-89BD-433C-8126-D09CA5730AF9}">
        <x15:connection id="93c0918e-e3f6-4dd9-b5fe-b92b76de790f"/>
      </ext>
    </extLst>
  </connection>
  <connection id="2" xr16:uid="{6B10B149-E4E9-4D1E-8713-A3504979F026}" keepAlive="1" name="Query - 072222_SS_LVS_drpsu2_cDNA_qPCR_ (2)" description="Connection to the '072222_SS_LVS_drpsu2_cDNA_qPCR_ (2)' query in the workbook." type="5" refreshedVersion="8" background="1" saveData="1">
    <dbPr connection="Provider=Microsoft.Mashup.OleDb.1;Data Source=$Workbook$;Location=&quot;072222_SS_LVS_drpsu2_cDNA_qPCR_ (2)&quot;;Extended Properties=&quot;&quot;" command="SELECT * FROM [072222_SS_LVS_drpsu2_cDNA_qPCR_ (2)]"/>
  </connection>
  <connection id="3" xr16:uid="{1E5E0489-074A-4317-AE77-2F79079D9E6B}" name="Query - Averages and Std  Dev" description="Connection to the 'Averages and Std  Dev' query in the workbook." type="100" refreshedVersion="8" minRefreshableVersion="5">
    <extLst>
      <ext xmlns:x15="http://schemas.microsoft.com/office/spreadsheetml/2010/11/main" uri="{DE250136-89BD-433C-8126-D09CA5730AF9}">
        <x15:connection id="999d775c-d162-46a7-90dc-1a4ae58c7e09"/>
      </ext>
    </extLst>
  </connection>
  <connection id="4" xr16:uid="{5C993DF5-A44A-4E13-B331-D880DF9B0FB1}" keepAlive="1" name="Query - Averages and Std  Dev (2)" description="Connection to the 'Averages and Std  Dev (2)' query in the workbook." type="5" refreshedVersion="8" background="1" saveData="1">
    <dbPr connection="Provider=Microsoft.Mashup.OleDb.1;Data Source=$Workbook$;Location=&quot;Averages and Std  Dev (2)&quot;;Extended Properties=&quot;&quot;" command="SELECT * FROM [Averages and Std  Dev (2)]"/>
  </connection>
  <connection id="5" xr16:uid="{9FAE0A1F-62BF-451A-BFDE-F5336ADB7A1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<sst xmlns="http://schemas.openxmlformats.org/spreadsheetml/2006/main" count="344" uniqueCount="165">
  <si>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</si>
  <si>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</si>
  <si>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</si>
  <si>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</si>
  <si>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</si>
  <si>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</si>
  <si>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</si>
  <si>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</si>
  <si>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</si>
  <si>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</si>
  <si>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</si>
  <si>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</si>
  <si>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LVS</t>
  </si>
  <si>
    <t>+</t>
  </si>
  <si>
    <t>-</t>
  </si>
  <si>
    <r>
      <t>LVS ∆</t>
    </r>
    <r>
      <rPr>
        <i/>
        <sz val="11"/>
        <rFont val="Verdana"/>
        <family val="2"/>
      </rPr>
      <t>rpsU2</t>
    </r>
  </si>
  <si>
    <t>LVS1</t>
  </si>
  <si>
    <t>LVS2</t>
  </si>
  <si>
    <t>LVS3</t>
  </si>
  <si>
    <t>drpsU2-1</t>
  </si>
  <si>
    <t>drpsU2-2</t>
  </si>
  <si>
    <t>drpsU2-3</t>
  </si>
  <si>
    <t>transcript</t>
  </si>
  <si>
    <t>Relative abundance</t>
  </si>
  <si>
    <t>fold change</t>
  </si>
  <si>
    <t>WT</t>
  </si>
  <si>
    <r>
      <t>∆</t>
    </r>
    <r>
      <rPr>
        <i/>
        <sz val="12"/>
        <rFont val="Arial"/>
        <family val="2"/>
      </rPr>
      <t>rpsU2</t>
    </r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</si>
  <si>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</si>
  <si>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</si>
  <si>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</si>
  <si>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</si>
  <si>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</si>
  <si>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</si>
  <si>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</si>
  <si>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</si>
  <si>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</si>
  <si>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</si>
  <si>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</si>
  <si>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</si>
  <si>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</si>
  <si>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KRamsey_Lab_Old_stepone_template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</si>
  <si>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</si>
  <si>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</si>
  <si>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</si>
  <si>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</si>
  <si>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</si>
  <si>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</si>
  <si>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</si>
  <si>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B1</t>
  </si>
  <si>
    <t>Sample 13</t>
  </si>
  <si>
    <t>B2</t>
  </si>
  <si>
    <t>Sample 14</t>
  </si>
  <si>
    <t>B3</t>
  </si>
  <si>
    <t>Sample 15</t>
  </si>
  <si>
    <t>C1</t>
  </si>
  <si>
    <t>Sample 25</t>
  </si>
  <si>
    <t>C2</t>
  </si>
  <si>
    <t>Sample 26</t>
  </si>
  <si>
    <t>C3</t>
  </si>
  <si>
    <t>Sample 27</t>
  </si>
  <si>
    <t>D1</t>
  </si>
  <si>
    <t>Sample 37</t>
  </si>
  <si>
    <t>D2</t>
  </si>
  <si>
    <t>Sample 38</t>
  </si>
  <si>
    <t>D3</t>
  </si>
  <si>
    <t>Sample 39</t>
  </si>
  <si>
    <t>E1</t>
  </si>
  <si>
    <t>Sample 49</t>
  </si>
  <si>
    <t>E2</t>
  </si>
  <si>
    <t>Sample 50</t>
  </si>
  <si>
    <t>E3</t>
  </si>
  <si>
    <t>Sample 51</t>
  </si>
  <si>
    <t>F1</t>
  </si>
  <si>
    <t>Sample 61</t>
  </si>
  <si>
    <t>F2</t>
  </si>
  <si>
    <t>Sample 62</t>
  </si>
  <si>
    <t>F3</t>
  </si>
  <si>
    <t>Sample 63</t>
  </si>
  <si>
    <t>A4</t>
  </si>
  <si>
    <t>Sample 4</t>
  </si>
  <si>
    <t>A5</t>
  </si>
  <si>
    <t>Sample 5</t>
  </si>
  <si>
    <t>A6</t>
  </si>
  <si>
    <t>Sample 6</t>
  </si>
  <si>
    <t>B4</t>
  </si>
  <si>
    <t>Sample 16</t>
  </si>
  <si>
    <t>B5</t>
  </si>
  <si>
    <t>Sample 17</t>
  </si>
  <si>
    <t>B6</t>
  </si>
  <si>
    <t>Sample 18</t>
  </si>
  <si>
    <t>C4</t>
  </si>
  <si>
    <t>Sample 28</t>
  </si>
  <si>
    <t>C5</t>
  </si>
  <si>
    <t>Sample 29</t>
  </si>
  <si>
    <t>C6</t>
  </si>
  <si>
    <t>Sample 30</t>
  </si>
  <si>
    <t>D4</t>
  </si>
  <si>
    <t>Sample 40</t>
  </si>
  <si>
    <t>D5</t>
  </si>
  <si>
    <t>Sample 41</t>
  </si>
  <si>
    <t>D6</t>
  </si>
  <si>
    <t>Sample 42</t>
  </si>
  <si>
    <t>E4</t>
  </si>
  <si>
    <t>Sample 52</t>
  </si>
  <si>
    <t>E5</t>
  </si>
  <si>
    <t>Sample 53</t>
  </si>
  <si>
    <t>E6</t>
  </si>
  <si>
    <t>Sample 54</t>
  </si>
  <si>
    <t>F4</t>
  </si>
  <si>
    <t>Sample 64</t>
  </si>
  <si>
    <t>F5</t>
  </si>
  <si>
    <t>Sample 65</t>
  </si>
  <si>
    <t>F6</t>
  </si>
  <si>
    <t>Sample 66</t>
  </si>
  <si>
    <t>A7</t>
  </si>
  <si>
    <t>Sample 7</t>
  </si>
  <si>
    <t>A8</t>
  </si>
  <si>
    <t>Sample 8</t>
  </si>
  <si>
    <t>A9</t>
  </si>
  <si>
    <t>Sample 9</t>
  </si>
  <si>
    <t>B7</t>
  </si>
  <si>
    <t>Sample 19</t>
  </si>
  <si>
    <t>B8</t>
  </si>
  <si>
    <t>Sample 20</t>
  </si>
  <si>
    <t>B9</t>
  </si>
  <si>
    <t>Sample 21</t>
  </si>
  <si>
    <t>C7</t>
  </si>
  <si>
    <t>Sample 31</t>
  </si>
  <si>
    <t>C8</t>
  </si>
  <si>
    <t>Sample 32</t>
  </si>
  <si>
    <t>C9</t>
  </si>
  <si>
    <t>Sample 33</t>
  </si>
  <si>
    <t>D7</t>
  </si>
  <si>
    <t>Sample 43</t>
  </si>
  <si>
    <t>D8</t>
  </si>
  <si>
    <t>Sample 44</t>
  </si>
  <si>
    <t>D9</t>
  </si>
  <si>
    <t>Sample 45</t>
  </si>
  <si>
    <t>E7</t>
  </si>
  <si>
    <t>Sample 55</t>
  </si>
  <si>
    <t>E8</t>
  </si>
  <si>
    <t>Sample 56</t>
  </si>
  <si>
    <t>E9</t>
  </si>
  <si>
    <t>Sample 57</t>
  </si>
  <si>
    <t>F7</t>
  </si>
  <si>
    <t>Sample 67</t>
  </si>
  <si>
    <t>F8</t>
  </si>
  <si>
    <t>Sample 68</t>
  </si>
  <si>
    <t>F9</t>
  </si>
  <si>
    <t>Sample 69</t>
  </si>
  <si>
    <t>Column1</t>
  </si>
  <si>
    <t>Column2</t>
  </si>
  <si>
    <t>Avergae</t>
  </si>
  <si>
    <t>Std. Dev.</t>
  </si>
  <si>
    <t>Column5</t>
  </si>
  <si>
    <t>Column6</t>
  </si>
  <si>
    <t>Column7</t>
  </si>
  <si>
    <t>Column8</t>
  </si>
  <si>
    <t>LVS 1</t>
  </si>
  <si>
    <t>LVS 2</t>
  </si>
  <si>
    <t>LVS 3</t>
  </si>
  <si>
    <t>Δrpsu2 1</t>
  </si>
  <si>
    <t>Δrpsu2 2</t>
  </si>
  <si>
    <t>Δrpsu2 3</t>
  </si>
  <si>
    <t>ds 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</si>
</sst>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0" fontId="4" fillId="0" borderId="1" xfId="0" applyFont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4" fillId="2" borderId="1" xfId="0" applyFont="1" applyFill="1" applyBorder="1"/>
    <xf numFmtId="0" fontId="6" fillId="0" borderId="1" xfId="0" applyFont="1" applyBorder="1"/>
    <xf numFmtId="0" fontId="5" fillId="0" borderId="1" xfId="0" applyFont="1" applyBorder="1"/>
    <xf numFmtId="0" fontId="5" fillId="0" borderId="2" xfId="0" applyFont="1" applyBorder="1"/>
    <xf numFmtId="164" fontId="5" fillId="0" borderId="1" xfId="0" applyNumberFormat="1" applyFont="1" applyBorder="1"/>
    <xf numFmtId="0" fontId="4" fillId="0" borderId="2" xfId="0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0" fillId="0" borderId="0" xfId="0" applyFont="1"/>
    <xf numFmtId="0" fontId="12" fillId="0" borderId="1" xfId="0" applyFont="1" applyBorder="1"/>
    <xf numFmtId="0" fontId="0" fillId="0" borderId="1" xfId="0" applyFont="1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Fon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164" fontId="4" fillId="0" borderId="1" xfId="0" applyNumberFormat="1" applyFont="1" applyFill="1" applyBorder="1"/>
    <xf numFmtId="2" fontId="4" fillId="0" borderId="1" xfId="0" applyNumberFormat="1" applyFont="1" applyFill="1" applyBorder="1"/>
    <xf numFmtId="0" fontId="8" fillId="0" borderId="1" xfId="0" applyFont="1" applyFill="1" applyBorder="1"/>
    <xf numFmtId="0" fontId="0" fillId="0" borderId="0" xfId="0" applyFill="1"/>
    <xf numFmtId="0" fontId="2" fillId="0" borderId="1" xfId="0" applyFont="1" applyFill="1" applyBorder="1" applyAlignment="1">
      <alignment wrapText="1"/>
    </xf>
    <xf numFmtId="164" fontId="5" fillId="0" borderId="2" xfId="0" applyNumberFormat="1" applyFont="1" applyFill="1" applyBorder="1"/>
    <xf numFmtId="164" fontId="5" fillId="0" borderId="2" xfId="0" applyNumberFormat="1" applyFont="1" applyBorder="1"/>
    <xf numFmtId="0" fontId="4" fillId="0" borderId="5" xfId="0" applyFont="1" applyBorder="1"/>
    <xf numFmtId="164" fontId="5" fillId="0" borderId="5" xfId="0" applyNumberFormat="1" applyFont="1" applyBorder="1"/>
    <xf numFmtId="0" fontId="15" fillId="0" borderId="1" xfId="0" applyFont="1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6" fillId="3" borderId="1" xfId="0" applyFont="1" applyFill="1" applyBorder="1"/>
    <xf numFmtId="0" fontId="16" fillId="2" borderId="1" xfId="0" applyFont="1" applyFill="1" applyBorder="1"/>
    <xf numFmtId="0" fontId="0" fillId="0" borderId="0" xfId="0" applyNumberFormat="1"/>
    <xf numFmtId="0" fontId="0" fillId="0" borderId="0" xfId="0" applyNumberFormat="1" applyFill="1"/>
  </cellXfs>
  <cellStyles count="1">
    <cellStyle name="Normal" xfId="0" builtinId="0"/>
  </cellStyles>
  <dxfs count="14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0.10058100140431303</c:v>
                  </c:pt>
                  <c:pt idx="1">
                    <c:v>13.101535477633625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0.1118288601434434</c:v>
                  </c:pt>
                  <c:pt idx="1">
                    <c:v>18.267071311291211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LVS</c:v>
                </c:pt>
                <c:pt idx="1">
                  <c:v>LVS ∆rpsU2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46.331434059162113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Analysis!$S$21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Analysis!$V$21:$V$22</c:f>
                <c:numCache>
                  <c:formatCode>General</c:formatCode>
                  <c:ptCount val="2"/>
                  <c:pt idx="0">
                    <c:v>0.10058100140431303</c:v>
                  </c:pt>
                  <c:pt idx="1">
                    <c:v>9.1015802052846428E-2</c:v>
                  </c:pt>
                </c:numCache>
              </c:numRef>
            </c:plus>
            <c:minus>
              <c:numRef>
                <c:f>Analysis!$W$21:$W$22</c:f>
                <c:numCache>
                  <c:formatCode>General</c:formatCode>
                  <c:ptCount val="2"/>
                  <c:pt idx="0">
                    <c:v>0.1118288601434434</c:v>
                  </c:pt>
                  <c:pt idx="1">
                    <c:v>0.1001291356421774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Analysis!$U$21:$U$22</c:f>
              <c:numCache>
                <c:formatCode>0.000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Analysis!$S$23</c:f>
              <c:strCache>
                <c:ptCount val="1"/>
                <c:pt idx="0">
                  <c:v>∆rpsU2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Analysis!$V$23:$V$24</c:f>
                <c:numCache>
                  <c:formatCode>General</c:formatCode>
                  <c:ptCount val="2"/>
                  <c:pt idx="0">
                    <c:v>13.101535477633625</c:v>
                  </c:pt>
                  <c:pt idx="1">
                    <c:v>8.6281839343617257</c:v>
                  </c:pt>
                </c:numCache>
              </c:numRef>
            </c:plus>
            <c:minus>
              <c:numRef>
                <c:f>Analysis!$W$23:$W$24</c:f>
                <c:numCache>
                  <c:formatCode>General</c:formatCode>
                  <c:ptCount val="2"/>
                  <c:pt idx="0">
                    <c:v>18.267071311291211</c:v>
                  </c:pt>
                  <c:pt idx="1">
                    <c:v>11.201440362708404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Analysis!$U$23:$U$24</c:f>
              <c:numCache>
                <c:formatCode>0.000</c:formatCode>
                <c:ptCount val="2"/>
                <c:pt idx="0">
                  <c:v>46.331434059162113</c:v>
                </c:pt>
                <c:pt idx="1">
                  <c:v>37.558669518734476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5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42440565084403209"/>
          <c:y val="2.4861873045227075E-2"/>
          <c:w val="0.35273895026687557"/>
          <c:h val="9.8188737506256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8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343607</xdr:colOff>
      <xdr:row>25</xdr:row>
      <xdr:rowOff>122766</xdr:rowOff>
    </xdr:from>
    <xdr:to>
      <xdr:col>29</xdr:col>
      <xdr:colOff>349957</xdr:colOff>
      <xdr:row>40</xdr:row>
      <xdr:rowOff>118533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59B08DF-291C-4F34-A855-786B914EFD68}" autoFormatId="16" applyNumberFormats="0" applyBorderFormats="0" applyFontFormats="0" applyPatternFormats="0" applyAlignmentFormats="0" applyWidthHeightFormats="0">
  <queryTableRefresh nextId="7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C8E71DBA-AE2F-44C0-B539-7F28B9F56C08}" autoFormatId="16" applyNumberFormats="0" applyBorderFormats="0" applyFontFormats="0" applyPatternFormats="0" applyAlignmentFormats="0" applyWidthHeightFormats="0">
  <queryTableRefresh nextId="9">
    <queryTableFields count="8">
      <queryTableField id="1" name="Column1" tableColumnId="1"/>
      <queryTableField id="2" name="Column2" tableColumnId="2"/>
      <queryTableField id="3" name="Avergae" tableColumnId="3"/>
      <queryTableField id="4" name="Std. Dev.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EF6FAB-D686-44DC-BF73-59FEFBD89063}" name="_072222_SS_LVS_drpsu2_cDNA_qPCR___2" displayName="_072222_SS_LVS_drpsu2_cDNA_qPCR___2" ref="A1:F55" tableType="queryTable" totalsRowShown="0">
  <autoFilter ref="A1:F55" xr:uid="{75EF6FAB-D686-44DC-BF73-59FEFBD89063}"/>
  <tableColumns count="6">
    <tableColumn id="1" xr3:uid="{F57AD1E9-4292-43E3-85F1-B0F34FD5D79B}" uniqueName="1" name="Experiment Name" queryTableFieldId="1" dataDxfId="13"/>
    <tableColumn id="2" xr3:uid="{3F11122E-E5EC-4BE8-91E1-BC45BCEAEAAE}" uniqueName="2" name="Analysis Name" queryTableFieldId="2" dataDxfId="12"/>
    <tableColumn id="3" xr3:uid="{BF82BF62-4702-4666-B8B1-B99AD0E1BA38}" uniqueName="3" name="Included" queryTableFieldId="3"/>
    <tableColumn id="4" xr3:uid="{CC147482-9B52-4EA5-AB18-A4C23B1104DE}" uniqueName="4" name="Position" queryTableFieldId="4" dataDxfId="11"/>
    <tableColumn id="5" xr3:uid="{1ADDABC4-1949-422B-B842-E26EBE626AAC}" uniqueName="5" name="SampleName" queryTableFieldId="5" dataDxfId="10"/>
    <tableColumn id="6" xr3:uid="{1D80A821-0E3B-44BB-AA58-CB77A53E482F}" uniqueName="6" name="CrossingPoint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42A8B2-4445-4529-85CD-24E1633339A6}" name="Averages_and_Std__Dev__2" displayName="Averages_and_Std__Dev__2" ref="A1:H19" tableType="queryTable" totalsRowShown="0" headerRowDxfId="1" dataDxfId="0">
  <autoFilter ref="A1:H19" xr:uid="{5542A8B2-4445-4529-85CD-24E1633339A6}"/>
  <tableColumns count="8">
    <tableColumn id="1" xr3:uid="{2414FAE6-978F-46DE-AA5A-ECA1EFB8458E}" uniqueName="1" name="Column1" queryTableFieldId="1" dataDxfId="9"/>
    <tableColumn id="2" xr3:uid="{67E0BF93-9651-452B-B460-19EF4FB22E38}" uniqueName="2" name="Column2" queryTableFieldId="2" dataDxfId="8"/>
    <tableColumn id="3" xr3:uid="{347CDD78-C7C0-44F2-AEAC-DF2FC5B90EC2}" uniqueName="3" name="Avergae" queryTableFieldId="3" dataDxfId="7"/>
    <tableColumn id="4" xr3:uid="{B0072C42-9A02-4878-8910-0DFAB20A9BB2}" uniqueName="4" name="Std. Dev." queryTableFieldId="4" dataDxfId="6"/>
    <tableColumn id="5" xr3:uid="{6727C729-79B6-4637-B2D9-BFE490412C7A}" uniqueName="5" name="Column5" queryTableFieldId="5" dataDxfId="5"/>
    <tableColumn id="6" xr3:uid="{BE3A594C-185A-4627-8BBA-BB82F9DEAC91}" uniqueName="6" name="Column6" queryTableFieldId="6" dataDxfId="4"/>
    <tableColumn id="7" xr3:uid="{BFD66628-E824-4F8A-B435-360D2EE0F423}" uniqueName="7" name="Column7" queryTableFieldId="7" dataDxfId="3"/>
    <tableColumn id="8" xr3:uid="{4F9055D6-E803-417D-95D1-EBAA2A55F298}" uniqueName="8" name="Column8" queryTableFieldId="8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3EAA-E468-43AA-AA43-A9AB67B81EDA}">
  <dimension ref="A1:F55"/>
  <sheetViews>
    <sheetView workbookViewId="0"/>
  </sheetViews>
  <sheetFormatPr defaultRowHeight="15.6" x14ac:dyDescent="0.3"/>
  <cols>
    <col min="1" max="1" width="33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</row>
    <row r="2" spans="1:6" x14ac:dyDescent="0.3">
      <c r="A2" s="47" t="s">
        <v>40</v>
      </c>
      <c r="B2" s="47" t="s">
        <v>41</v>
      </c>
      <c r="C2">
        <v>1</v>
      </c>
      <c r="D2" s="47" t="s">
        <v>42</v>
      </c>
      <c r="E2" s="47" t="s">
        <v>43</v>
      </c>
      <c r="F2">
        <v>22.771508085096698</v>
      </c>
    </row>
    <row r="3" spans="1:6" x14ac:dyDescent="0.3">
      <c r="A3" s="47" t="s">
        <v>40</v>
      </c>
      <c r="B3" s="47" t="s">
        <v>41</v>
      </c>
      <c r="C3">
        <v>1</v>
      </c>
      <c r="D3" s="47" t="s">
        <v>44</v>
      </c>
      <c r="E3" s="47" t="s">
        <v>45</v>
      </c>
      <c r="F3">
        <v>22.871971130561199</v>
      </c>
    </row>
    <row r="4" spans="1:6" x14ac:dyDescent="0.3">
      <c r="A4" s="47" t="s">
        <v>40</v>
      </c>
      <c r="B4" s="47" t="s">
        <v>41</v>
      </c>
      <c r="C4">
        <v>1</v>
      </c>
      <c r="D4" s="47" t="s">
        <v>46</v>
      </c>
      <c r="E4" s="47" t="s">
        <v>47</v>
      </c>
      <c r="F4">
        <v>22.8624121540659</v>
      </c>
    </row>
    <row r="5" spans="1:6" x14ac:dyDescent="0.3">
      <c r="A5" s="47" t="s">
        <v>40</v>
      </c>
      <c r="B5" s="47" t="s">
        <v>41</v>
      </c>
      <c r="C5">
        <v>1</v>
      </c>
      <c r="D5" s="47" t="s">
        <v>48</v>
      </c>
      <c r="E5" s="47" t="s">
        <v>49</v>
      </c>
      <c r="F5">
        <v>22.487732596151901</v>
      </c>
    </row>
    <row r="6" spans="1:6" x14ac:dyDescent="0.3">
      <c r="A6" s="47" t="s">
        <v>40</v>
      </c>
      <c r="B6" s="47" t="s">
        <v>41</v>
      </c>
      <c r="C6">
        <v>1</v>
      </c>
      <c r="D6" s="47" t="s">
        <v>50</v>
      </c>
      <c r="E6" s="47" t="s">
        <v>51</v>
      </c>
      <c r="F6">
        <v>22.679433925349699</v>
      </c>
    </row>
    <row r="7" spans="1:6" x14ac:dyDescent="0.3">
      <c r="A7" s="47" t="s">
        <v>40</v>
      </c>
      <c r="B7" s="47" t="s">
        <v>41</v>
      </c>
      <c r="C7">
        <v>1</v>
      </c>
      <c r="D7" s="47" t="s">
        <v>52</v>
      </c>
      <c r="E7" s="47" t="s">
        <v>53</v>
      </c>
      <c r="F7">
        <v>22.642019441526799</v>
      </c>
    </row>
    <row r="8" spans="1:6" x14ac:dyDescent="0.3">
      <c r="A8" s="47" t="s">
        <v>40</v>
      </c>
      <c r="B8" s="47" t="s">
        <v>41</v>
      </c>
      <c r="C8">
        <v>1</v>
      </c>
      <c r="D8" s="47" t="s">
        <v>54</v>
      </c>
      <c r="E8" s="47" t="s">
        <v>55</v>
      </c>
      <c r="F8">
        <v>22.649419043175701</v>
      </c>
    </row>
    <row r="9" spans="1:6" x14ac:dyDescent="0.3">
      <c r="A9" s="47" t="s">
        <v>40</v>
      </c>
      <c r="B9" s="47" t="s">
        <v>41</v>
      </c>
      <c r="C9">
        <v>1</v>
      </c>
      <c r="D9" s="47" t="s">
        <v>56</v>
      </c>
      <c r="E9" s="47" t="s">
        <v>57</v>
      </c>
      <c r="F9">
        <v>22.742496843576799</v>
      </c>
    </row>
    <row r="10" spans="1:6" x14ac:dyDescent="0.3">
      <c r="A10" s="47" t="s">
        <v>40</v>
      </c>
      <c r="B10" s="47" t="s">
        <v>41</v>
      </c>
      <c r="C10">
        <v>1</v>
      </c>
      <c r="D10" s="47" t="s">
        <v>58</v>
      </c>
      <c r="E10" s="47" t="s">
        <v>59</v>
      </c>
      <c r="F10">
        <v>22.752023110804998</v>
      </c>
    </row>
    <row r="11" spans="1:6" x14ac:dyDescent="0.3">
      <c r="A11" s="47" t="s">
        <v>40</v>
      </c>
      <c r="B11" s="47" t="s">
        <v>41</v>
      </c>
      <c r="C11">
        <v>1</v>
      </c>
      <c r="D11" s="47" t="s">
        <v>60</v>
      </c>
      <c r="E11" s="47" t="s">
        <v>61</v>
      </c>
      <c r="F11">
        <v>16.7306220463852</v>
      </c>
    </row>
    <row r="12" spans="1:6" x14ac:dyDescent="0.3">
      <c r="A12" s="47" t="s">
        <v>40</v>
      </c>
      <c r="B12" s="47" t="s">
        <v>41</v>
      </c>
      <c r="C12">
        <v>1</v>
      </c>
      <c r="D12" s="47" t="s">
        <v>62</v>
      </c>
      <c r="E12" s="47" t="s">
        <v>63</v>
      </c>
      <c r="F12">
        <v>16.8551878879585</v>
      </c>
    </row>
    <row r="13" spans="1:6" x14ac:dyDescent="0.3">
      <c r="A13" s="47" t="s">
        <v>40</v>
      </c>
      <c r="B13" s="47" t="s">
        <v>41</v>
      </c>
      <c r="C13">
        <v>1</v>
      </c>
      <c r="D13" s="47" t="s">
        <v>64</v>
      </c>
      <c r="E13" s="47" t="s">
        <v>65</v>
      </c>
      <c r="F13">
        <v>16.806815702010901</v>
      </c>
    </row>
    <row r="14" spans="1:6" x14ac:dyDescent="0.3">
      <c r="A14" s="47" t="s">
        <v>40</v>
      </c>
      <c r="B14" s="47" t="s">
        <v>41</v>
      </c>
      <c r="C14">
        <v>1</v>
      </c>
      <c r="D14" s="47" t="s">
        <v>66</v>
      </c>
      <c r="E14" s="47" t="s">
        <v>67</v>
      </c>
      <c r="F14">
        <v>17.531770994307099</v>
      </c>
    </row>
    <row r="15" spans="1:6" x14ac:dyDescent="0.3">
      <c r="A15" s="47" t="s">
        <v>40</v>
      </c>
      <c r="B15" s="47" t="s">
        <v>41</v>
      </c>
      <c r="C15">
        <v>1</v>
      </c>
      <c r="D15" s="47" t="s">
        <v>68</v>
      </c>
      <c r="E15" s="47" t="s">
        <v>69</v>
      </c>
      <c r="F15">
        <v>17.644100637506099</v>
      </c>
    </row>
    <row r="16" spans="1:6" x14ac:dyDescent="0.3">
      <c r="A16" s="47" t="s">
        <v>40</v>
      </c>
      <c r="B16" s="47" t="s">
        <v>41</v>
      </c>
      <c r="C16">
        <v>1</v>
      </c>
      <c r="D16" s="47" t="s">
        <v>70</v>
      </c>
      <c r="E16" s="47" t="s">
        <v>71</v>
      </c>
      <c r="F16">
        <v>17.609578901294899</v>
      </c>
    </row>
    <row r="17" spans="1:6" x14ac:dyDescent="0.3">
      <c r="A17" s="47" t="s">
        <v>40</v>
      </c>
      <c r="B17" s="47" t="s">
        <v>41</v>
      </c>
      <c r="C17">
        <v>1</v>
      </c>
      <c r="D17" s="47" t="s">
        <v>72</v>
      </c>
      <c r="E17" s="47" t="s">
        <v>73</v>
      </c>
      <c r="F17">
        <v>16.6464877779887</v>
      </c>
    </row>
    <row r="18" spans="1:6" x14ac:dyDescent="0.3">
      <c r="A18" s="47" t="s">
        <v>40</v>
      </c>
      <c r="B18" s="47" t="s">
        <v>41</v>
      </c>
      <c r="C18">
        <v>1</v>
      </c>
      <c r="D18" s="47" t="s">
        <v>74</v>
      </c>
      <c r="E18" s="47" t="s">
        <v>75</v>
      </c>
      <c r="F18">
        <v>16.6200200437852</v>
      </c>
    </row>
    <row r="19" spans="1:6" x14ac:dyDescent="0.3">
      <c r="A19" s="47" t="s">
        <v>40</v>
      </c>
      <c r="B19" s="47" t="s">
        <v>41</v>
      </c>
      <c r="C19">
        <v>1</v>
      </c>
      <c r="D19" s="47" t="s">
        <v>76</v>
      </c>
      <c r="E19" s="47" t="s">
        <v>77</v>
      </c>
      <c r="F19">
        <v>16.558626421477499</v>
      </c>
    </row>
    <row r="20" spans="1:6" x14ac:dyDescent="0.3">
      <c r="A20" s="47" t="s">
        <v>40</v>
      </c>
      <c r="B20" s="47" t="s">
        <v>41</v>
      </c>
      <c r="C20">
        <v>1</v>
      </c>
      <c r="D20" s="47" t="s">
        <v>78</v>
      </c>
      <c r="E20" s="47" t="s">
        <v>79</v>
      </c>
      <c r="F20">
        <v>25.059513809477099</v>
      </c>
    </row>
    <row r="21" spans="1:6" x14ac:dyDescent="0.3">
      <c r="A21" s="47" t="s">
        <v>40</v>
      </c>
      <c r="B21" s="47" t="s">
        <v>41</v>
      </c>
      <c r="C21">
        <v>1</v>
      </c>
      <c r="D21" s="47" t="s">
        <v>80</v>
      </c>
      <c r="E21" s="47" t="s">
        <v>81</v>
      </c>
      <c r="F21">
        <v>25.0815327286893</v>
      </c>
    </row>
    <row r="22" spans="1:6" x14ac:dyDescent="0.3">
      <c r="A22" s="47" t="s">
        <v>40</v>
      </c>
      <c r="B22" s="47" t="s">
        <v>41</v>
      </c>
      <c r="C22">
        <v>1</v>
      </c>
      <c r="D22" s="47" t="s">
        <v>82</v>
      </c>
      <c r="E22" s="47" t="s">
        <v>83</v>
      </c>
      <c r="F22">
        <v>25.021287271265699</v>
      </c>
    </row>
    <row r="23" spans="1:6" x14ac:dyDescent="0.3">
      <c r="A23" s="47" t="s">
        <v>40</v>
      </c>
      <c r="B23" s="47" t="s">
        <v>41</v>
      </c>
      <c r="C23">
        <v>1</v>
      </c>
      <c r="D23" s="47" t="s">
        <v>84</v>
      </c>
      <c r="E23" s="47" t="s">
        <v>85</v>
      </c>
      <c r="F23">
        <v>24.9304550847474</v>
      </c>
    </row>
    <row r="24" spans="1:6" x14ac:dyDescent="0.3">
      <c r="A24" s="47" t="s">
        <v>40</v>
      </c>
      <c r="B24" s="47" t="s">
        <v>41</v>
      </c>
      <c r="C24">
        <v>1</v>
      </c>
      <c r="D24" s="47" t="s">
        <v>86</v>
      </c>
      <c r="E24" s="47" t="s">
        <v>87</v>
      </c>
      <c r="F24">
        <v>24.908328095955699</v>
      </c>
    </row>
    <row r="25" spans="1:6" x14ac:dyDescent="0.3">
      <c r="A25" s="47" t="s">
        <v>40</v>
      </c>
      <c r="B25" s="47" t="s">
        <v>41</v>
      </c>
      <c r="C25">
        <v>1</v>
      </c>
      <c r="D25" s="47" t="s">
        <v>88</v>
      </c>
      <c r="E25" s="47" t="s">
        <v>89</v>
      </c>
      <c r="F25">
        <v>24.8450569857104</v>
      </c>
    </row>
    <row r="26" spans="1:6" x14ac:dyDescent="0.3">
      <c r="A26" s="47" t="s">
        <v>40</v>
      </c>
      <c r="B26" s="47" t="s">
        <v>41</v>
      </c>
      <c r="C26">
        <v>1</v>
      </c>
      <c r="D26" s="47" t="s">
        <v>90</v>
      </c>
      <c r="E26" s="47" t="s">
        <v>91</v>
      </c>
      <c r="F26">
        <v>24.6570787008012</v>
      </c>
    </row>
    <row r="27" spans="1:6" x14ac:dyDescent="0.3">
      <c r="A27" s="47" t="s">
        <v>40</v>
      </c>
      <c r="B27" s="47" t="s">
        <v>41</v>
      </c>
      <c r="C27">
        <v>1</v>
      </c>
      <c r="D27" s="47" t="s">
        <v>92</v>
      </c>
      <c r="E27" s="47" t="s">
        <v>93</v>
      </c>
      <c r="F27">
        <v>24.682671345732299</v>
      </c>
    </row>
    <row r="28" spans="1:6" x14ac:dyDescent="0.3">
      <c r="A28" s="47" t="s">
        <v>40</v>
      </c>
      <c r="B28" s="47" t="s">
        <v>41</v>
      </c>
      <c r="C28">
        <v>1</v>
      </c>
      <c r="D28" s="47" t="s">
        <v>94</v>
      </c>
      <c r="E28" s="47" t="s">
        <v>95</v>
      </c>
      <c r="F28">
        <v>24.659894028935899</v>
      </c>
    </row>
    <row r="29" spans="1:6" x14ac:dyDescent="0.3">
      <c r="A29" s="47" t="s">
        <v>40</v>
      </c>
      <c r="B29" s="47" t="s">
        <v>41</v>
      </c>
      <c r="C29">
        <v>1</v>
      </c>
      <c r="D29" s="47" t="s">
        <v>96</v>
      </c>
      <c r="E29" s="47" t="s">
        <v>97</v>
      </c>
      <c r="F29">
        <v>19.707228573859599</v>
      </c>
    </row>
    <row r="30" spans="1:6" x14ac:dyDescent="0.3">
      <c r="A30" s="47" t="s">
        <v>40</v>
      </c>
      <c r="B30" s="47" t="s">
        <v>41</v>
      </c>
      <c r="C30">
        <v>1</v>
      </c>
      <c r="D30" s="47" t="s">
        <v>98</v>
      </c>
      <c r="E30" s="47" t="s">
        <v>99</v>
      </c>
      <c r="F30">
        <v>19.667775833794899</v>
      </c>
    </row>
    <row r="31" spans="1:6" x14ac:dyDescent="0.3">
      <c r="A31" s="47" t="s">
        <v>40</v>
      </c>
      <c r="B31" s="47" t="s">
        <v>41</v>
      </c>
      <c r="C31">
        <v>1</v>
      </c>
      <c r="D31" s="47" t="s">
        <v>100</v>
      </c>
      <c r="E31" s="47" t="s">
        <v>101</v>
      </c>
      <c r="F31">
        <v>19.5970532349465</v>
      </c>
    </row>
    <row r="32" spans="1:6" x14ac:dyDescent="0.3">
      <c r="A32" s="47" t="s">
        <v>40</v>
      </c>
      <c r="B32" s="47" t="s">
        <v>41</v>
      </c>
      <c r="C32">
        <v>1</v>
      </c>
      <c r="D32" s="47" t="s">
        <v>102</v>
      </c>
      <c r="E32" s="47" t="s">
        <v>103</v>
      </c>
      <c r="F32">
        <v>19.829001515583901</v>
      </c>
    </row>
    <row r="33" spans="1:6" x14ac:dyDescent="0.3">
      <c r="A33" s="47" t="s">
        <v>40</v>
      </c>
      <c r="B33" s="47" t="s">
        <v>41</v>
      </c>
      <c r="C33">
        <v>1</v>
      </c>
      <c r="D33" s="47" t="s">
        <v>104</v>
      </c>
      <c r="E33" s="47" t="s">
        <v>105</v>
      </c>
      <c r="F33">
        <v>19.830067297822399</v>
      </c>
    </row>
    <row r="34" spans="1:6" x14ac:dyDescent="0.3">
      <c r="A34" s="47" t="s">
        <v>40</v>
      </c>
      <c r="B34" s="47" t="s">
        <v>41</v>
      </c>
      <c r="C34">
        <v>1</v>
      </c>
      <c r="D34" s="47" t="s">
        <v>106</v>
      </c>
      <c r="E34" s="47" t="s">
        <v>107</v>
      </c>
      <c r="F34">
        <v>19.7084789212918</v>
      </c>
    </row>
    <row r="35" spans="1:6" x14ac:dyDescent="0.3">
      <c r="A35" s="47" t="s">
        <v>40</v>
      </c>
      <c r="B35" s="47" t="s">
        <v>41</v>
      </c>
      <c r="C35">
        <v>1</v>
      </c>
      <c r="D35" s="47" t="s">
        <v>108</v>
      </c>
      <c r="E35" s="47" t="s">
        <v>109</v>
      </c>
      <c r="F35">
        <v>19.0496801601704</v>
      </c>
    </row>
    <row r="36" spans="1:6" x14ac:dyDescent="0.3">
      <c r="A36" s="47" t="s">
        <v>40</v>
      </c>
      <c r="B36" s="47" t="s">
        <v>41</v>
      </c>
      <c r="C36">
        <v>1</v>
      </c>
      <c r="D36" s="47" t="s">
        <v>110</v>
      </c>
      <c r="E36" s="47" t="s">
        <v>111</v>
      </c>
      <c r="F36">
        <v>19.043768659549801</v>
      </c>
    </row>
    <row r="37" spans="1:6" x14ac:dyDescent="0.3">
      <c r="A37" s="47" t="s">
        <v>40</v>
      </c>
      <c r="B37" s="47" t="s">
        <v>41</v>
      </c>
      <c r="C37">
        <v>1</v>
      </c>
      <c r="D37" s="47" t="s">
        <v>112</v>
      </c>
      <c r="E37" s="47" t="s">
        <v>113</v>
      </c>
      <c r="F37">
        <v>18.9981364457885</v>
      </c>
    </row>
    <row r="38" spans="1:6" x14ac:dyDescent="0.3">
      <c r="A38" s="47" t="s">
        <v>40</v>
      </c>
      <c r="B38" s="47" t="s">
        <v>41</v>
      </c>
      <c r="C38">
        <v>1</v>
      </c>
      <c r="D38" s="47" t="s">
        <v>114</v>
      </c>
      <c r="E38" s="47" t="s">
        <v>115</v>
      </c>
      <c r="F38">
        <v>17.886143131067598</v>
      </c>
    </row>
    <row r="39" spans="1:6" x14ac:dyDescent="0.3">
      <c r="A39" s="47" t="s">
        <v>40</v>
      </c>
      <c r="B39" s="47" t="s">
        <v>41</v>
      </c>
      <c r="C39">
        <v>1</v>
      </c>
      <c r="D39" s="47" t="s">
        <v>116</v>
      </c>
      <c r="E39" s="47" t="s">
        <v>117</v>
      </c>
      <c r="F39">
        <v>17.8870417371222</v>
      </c>
    </row>
    <row r="40" spans="1:6" x14ac:dyDescent="0.3">
      <c r="A40" s="47" t="s">
        <v>40</v>
      </c>
      <c r="B40" s="47" t="s">
        <v>41</v>
      </c>
      <c r="C40">
        <v>1</v>
      </c>
      <c r="D40" s="47" t="s">
        <v>118</v>
      </c>
      <c r="E40" s="47" t="s">
        <v>119</v>
      </c>
      <c r="F40">
        <v>17.890201119143299</v>
      </c>
    </row>
    <row r="41" spans="1:6" x14ac:dyDescent="0.3">
      <c r="A41" s="47" t="s">
        <v>40</v>
      </c>
      <c r="B41" s="47" t="s">
        <v>41</v>
      </c>
      <c r="C41">
        <v>1</v>
      </c>
      <c r="D41" s="47" t="s">
        <v>120</v>
      </c>
      <c r="E41" s="47" t="s">
        <v>121</v>
      </c>
      <c r="F41">
        <v>18.351338785096399</v>
      </c>
    </row>
    <row r="42" spans="1:6" x14ac:dyDescent="0.3">
      <c r="A42" s="47" t="s">
        <v>40</v>
      </c>
      <c r="B42" s="47" t="s">
        <v>41</v>
      </c>
      <c r="C42">
        <v>1</v>
      </c>
      <c r="D42" s="47" t="s">
        <v>122</v>
      </c>
      <c r="E42" s="47" t="s">
        <v>123</v>
      </c>
      <c r="F42">
        <v>18.062457385772799</v>
      </c>
    </row>
    <row r="43" spans="1:6" x14ac:dyDescent="0.3">
      <c r="A43" s="47" t="s">
        <v>40</v>
      </c>
      <c r="B43" s="47" t="s">
        <v>41</v>
      </c>
      <c r="C43">
        <v>1</v>
      </c>
      <c r="D43" s="47" t="s">
        <v>124</v>
      </c>
      <c r="E43" s="47" t="s">
        <v>125</v>
      </c>
      <c r="F43">
        <v>17.7456908433808</v>
      </c>
    </row>
    <row r="44" spans="1:6" x14ac:dyDescent="0.3">
      <c r="A44" s="47" t="s">
        <v>40</v>
      </c>
      <c r="B44" s="47" t="s">
        <v>41</v>
      </c>
      <c r="C44">
        <v>1</v>
      </c>
      <c r="D44" s="47" t="s">
        <v>126</v>
      </c>
      <c r="E44" s="47" t="s">
        <v>127</v>
      </c>
      <c r="F44">
        <v>19.648624378846399</v>
      </c>
    </row>
    <row r="45" spans="1:6" x14ac:dyDescent="0.3">
      <c r="A45" s="47" t="s">
        <v>40</v>
      </c>
      <c r="B45" s="47" t="s">
        <v>41</v>
      </c>
      <c r="C45">
        <v>1</v>
      </c>
      <c r="D45" s="47" t="s">
        <v>128</v>
      </c>
      <c r="E45" s="47" t="s">
        <v>129</v>
      </c>
      <c r="F45">
        <v>18.3236711763047</v>
      </c>
    </row>
    <row r="46" spans="1:6" x14ac:dyDescent="0.3">
      <c r="A46" s="47" t="s">
        <v>40</v>
      </c>
      <c r="B46" s="47" t="s">
        <v>41</v>
      </c>
      <c r="C46">
        <v>1</v>
      </c>
      <c r="D46" s="47" t="s">
        <v>130</v>
      </c>
      <c r="E46" s="47" t="s">
        <v>131</v>
      </c>
      <c r="F46">
        <v>17.108409773813499</v>
      </c>
    </row>
    <row r="47" spans="1:6" x14ac:dyDescent="0.3">
      <c r="A47" s="47" t="s">
        <v>40</v>
      </c>
      <c r="B47" s="47" t="s">
        <v>41</v>
      </c>
      <c r="C47">
        <v>1</v>
      </c>
      <c r="D47" s="47" t="s">
        <v>132</v>
      </c>
      <c r="E47" s="47" t="s">
        <v>133</v>
      </c>
      <c r="F47">
        <v>18.662247469973199</v>
      </c>
    </row>
    <row r="48" spans="1:6" x14ac:dyDescent="0.3">
      <c r="A48" s="47" t="s">
        <v>40</v>
      </c>
      <c r="B48" s="47" t="s">
        <v>41</v>
      </c>
      <c r="C48">
        <v>1</v>
      </c>
      <c r="D48" s="47" t="s">
        <v>134</v>
      </c>
      <c r="E48" s="47" t="s">
        <v>135</v>
      </c>
      <c r="F48">
        <v>18.626187142232499</v>
      </c>
    </row>
    <row r="49" spans="1:6" x14ac:dyDescent="0.3">
      <c r="A49" s="47" t="s">
        <v>40</v>
      </c>
      <c r="B49" s="47" t="s">
        <v>41</v>
      </c>
      <c r="C49">
        <v>1</v>
      </c>
      <c r="D49" s="47" t="s">
        <v>136</v>
      </c>
      <c r="E49" s="47" t="s">
        <v>137</v>
      </c>
      <c r="F49">
        <v>18.605751799268901</v>
      </c>
    </row>
    <row r="50" spans="1:6" x14ac:dyDescent="0.3">
      <c r="A50" s="47" t="s">
        <v>40</v>
      </c>
      <c r="B50" s="47" t="s">
        <v>41</v>
      </c>
      <c r="C50">
        <v>1</v>
      </c>
      <c r="D50" s="47" t="s">
        <v>138</v>
      </c>
      <c r="E50" s="47" t="s">
        <v>139</v>
      </c>
      <c r="F50">
        <v>18.6392705167756</v>
      </c>
    </row>
    <row r="51" spans="1:6" x14ac:dyDescent="0.3">
      <c r="A51" s="47" t="s">
        <v>40</v>
      </c>
      <c r="B51" s="47" t="s">
        <v>41</v>
      </c>
      <c r="C51">
        <v>1</v>
      </c>
      <c r="D51" s="47" t="s">
        <v>140</v>
      </c>
      <c r="E51" s="47" t="s">
        <v>141</v>
      </c>
      <c r="F51">
        <v>18.622740852656801</v>
      </c>
    </row>
    <row r="52" spans="1:6" x14ac:dyDescent="0.3">
      <c r="A52" s="47" t="s">
        <v>40</v>
      </c>
      <c r="B52" s="47" t="s">
        <v>41</v>
      </c>
      <c r="C52">
        <v>1</v>
      </c>
      <c r="D52" s="47" t="s">
        <v>142</v>
      </c>
      <c r="E52" s="47" t="s">
        <v>143</v>
      </c>
      <c r="F52">
        <v>18.523922808312999</v>
      </c>
    </row>
    <row r="53" spans="1:6" x14ac:dyDescent="0.3">
      <c r="A53" s="47" t="s">
        <v>40</v>
      </c>
      <c r="B53" s="47" t="s">
        <v>41</v>
      </c>
      <c r="C53">
        <v>1</v>
      </c>
      <c r="D53" s="47" t="s">
        <v>144</v>
      </c>
      <c r="E53" s="47" t="s">
        <v>145</v>
      </c>
      <c r="F53">
        <v>18.6959421143196</v>
      </c>
    </row>
    <row r="54" spans="1:6" x14ac:dyDescent="0.3">
      <c r="A54" s="47" t="s">
        <v>40</v>
      </c>
      <c r="B54" s="47" t="s">
        <v>41</v>
      </c>
      <c r="C54">
        <v>1</v>
      </c>
      <c r="D54" s="47" t="s">
        <v>146</v>
      </c>
      <c r="E54" s="47" t="s">
        <v>147</v>
      </c>
      <c r="F54">
        <v>18.602497153738799</v>
      </c>
    </row>
    <row r="55" spans="1:6" x14ac:dyDescent="0.3">
      <c r="A55" s="47" t="s">
        <v>40</v>
      </c>
      <c r="B55" s="47" t="s">
        <v>41</v>
      </c>
      <c r="C55">
        <v>1</v>
      </c>
      <c r="D55" s="47" t="s">
        <v>148</v>
      </c>
      <c r="E55" s="47" t="s">
        <v>149</v>
      </c>
      <c r="F55">
        <v>18.4956453767726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87787-F628-45C3-9527-5AFD264E6F6D}">
  <dimension ref="A1:H19"/>
  <sheetViews>
    <sheetView tabSelected="1" workbookViewId="0">
      <selection activeCell="D25" sqref="D25"/>
    </sheetView>
  </sheetViews>
  <sheetFormatPr defaultRowHeight="15.6" x14ac:dyDescent="0.3"/>
  <cols>
    <col min="1" max="2" width="10.3984375" bestFit="1" customWidth="1"/>
    <col min="3" max="4" width="11.8984375" bestFit="1" customWidth="1"/>
    <col min="5" max="5" width="10.3984375" bestFit="1" customWidth="1"/>
    <col min="6" max="8" width="11.8984375" bestFit="1" customWidth="1"/>
  </cols>
  <sheetData>
    <row r="1" spans="1:8" x14ac:dyDescent="0.3">
      <c r="A1" s="34" t="s">
        <v>150</v>
      </c>
      <c r="B1" s="34" t="s">
        <v>151</v>
      </c>
      <c r="C1" s="34" t="s">
        <v>152</v>
      </c>
      <c r="D1" s="34" t="s">
        <v>153</v>
      </c>
      <c r="E1" s="34" t="s">
        <v>154</v>
      </c>
      <c r="F1" s="34" t="s">
        <v>155</v>
      </c>
      <c r="G1" s="34" t="s">
        <v>156</v>
      </c>
      <c r="H1" s="34" t="s">
        <v>157</v>
      </c>
    </row>
    <row r="2" spans="1:8" x14ac:dyDescent="0.3">
      <c r="A2" s="48" t="s">
        <v>27</v>
      </c>
      <c r="B2" s="48" t="s">
        <v>158</v>
      </c>
      <c r="C2" s="34">
        <v>22.835297123241265</v>
      </c>
      <c r="D2" s="34">
        <v>5.5449297096232447E-2</v>
      </c>
      <c r="E2" s="34"/>
      <c r="F2" s="34"/>
      <c r="G2" s="34"/>
      <c r="H2" s="34"/>
    </row>
    <row r="3" spans="1:8" x14ac:dyDescent="0.3">
      <c r="A3" s="48"/>
      <c r="B3" s="48" t="s">
        <v>159</v>
      </c>
      <c r="C3" s="34">
        <v>22.660726683438249</v>
      </c>
      <c r="D3" s="34">
        <v>2.6456035225766988E-2</v>
      </c>
      <c r="E3" s="34"/>
      <c r="F3" s="34">
        <v>18.3236711763047</v>
      </c>
      <c r="G3" s="34">
        <v>17.716040475059099</v>
      </c>
      <c r="H3" s="34">
        <v>0.85931957861580266</v>
      </c>
    </row>
    <row r="4" spans="1:8" x14ac:dyDescent="0.3">
      <c r="A4" s="48"/>
      <c r="B4" s="48" t="s">
        <v>160</v>
      </c>
      <c r="C4" s="34">
        <v>22.714646332519166</v>
      </c>
      <c r="D4" s="34">
        <v>5.6688948642110437E-2</v>
      </c>
      <c r="E4" s="34"/>
      <c r="F4" s="34">
        <v>17.108409773813499</v>
      </c>
      <c r="G4" s="34"/>
      <c r="H4" s="34"/>
    </row>
    <row r="5" spans="1:8" x14ac:dyDescent="0.3">
      <c r="A5" s="48" t="s">
        <v>27</v>
      </c>
      <c r="B5" s="48" t="s">
        <v>161</v>
      </c>
      <c r="C5" s="34">
        <v>16.797541878784866</v>
      </c>
      <c r="D5" s="34">
        <v>6.2798607226887918E-2</v>
      </c>
      <c r="E5" s="34"/>
      <c r="F5" s="34">
        <v>19.648624378846399</v>
      </c>
      <c r="G5" s="34">
        <v>18.98614777757555</v>
      </c>
      <c r="H5" s="34">
        <v>0.93688339427206901</v>
      </c>
    </row>
    <row r="6" spans="1:8" x14ac:dyDescent="0.3">
      <c r="A6" s="48"/>
      <c r="B6" s="48" t="s">
        <v>162</v>
      </c>
      <c r="C6" s="34">
        <v>17.595150177702696</v>
      </c>
      <c r="D6" s="34">
        <v>5.7538059001662367E-2</v>
      </c>
      <c r="E6" s="34"/>
      <c r="F6" s="34">
        <v>18.3236711763047</v>
      </c>
      <c r="G6" s="34"/>
      <c r="H6" s="34"/>
    </row>
    <row r="7" spans="1:8" x14ac:dyDescent="0.3">
      <c r="A7" s="48"/>
      <c r="B7" s="48" t="s">
        <v>163</v>
      </c>
      <c r="C7" s="34">
        <v>16.608378081083799</v>
      </c>
      <c r="D7" s="34">
        <v>4.5072785177451564E-2</v>
      </c>
      <c r="E7" s="34"/>
      <c r="F7" s="34"/>
      <c r="G7" s="34"/>
      <c r="H7" s="34"/>
    </row>
    <row r="8" spans="1:8" x14ac:dyDescent="0.3">
      <c r="A8" s="48" t="s">
        <v>164</v>
      </c>
      <c r="B8" s="48" t="s">
        <v>158</v>
      </c>
      <c r="C8" s="34">
        <v>25.054111269810701</v>
      </c>
      <c r="D8" s="34">
        <v>3.0483919714826849E-2</v>
      </c>
      <c r="E8" s="34"/>
      <c r="F8" s="34"/>
      <c r="G8" s="34"/>
      <c r="H8" s="34"/>
    </row>
    <row r="9" spans="1:8" x14ac:dyDescent="0.3">
      <c r="A9" s="48"/>
      <c r="B9" s="48" t="s">
        <v>159</v>
      </c>
      <c r="C9" s="34">
        <v>24.894613388804501</v>
      </c>
      <c r="D9" s="34">
        <v>4.4320184159880316E-2</v>
      </c>
      <c r="E9" s="34"/>
      <c r="F9" s="34"/>
      <c r="G9" s="34"/>
      <c r="H9" s="34"/>
    </row>
    <row r="10" spans="1:8" x14ac:dyDescent="0.3">
      <c r="A10" s="48"/>
      <c r="B10" s="48" t="s">
        <v>160</v>
      </c>
      <c r="C10" s="34">
        <v>24.666548025156462</v>
      </c>
      <c r="D10" s="34">
        <v>1.4033980829394506E-2</v>
      </c>
      <c r="E10" s="34"/>
      <c r="F10" s="34"/>
      <c r="G10" s="34"/>
      <c r="H10" s="34"/>
    </row>
    <row r="11" spans="1:8" x14ac:dyDescent="0.3">
      <c r="A11" s="48" t="s">
        <v>164</v>
      </c>
      <c r="B11" s="48" t="s">
        <v>161</v>
      </c>
      <c r="C11" s="34">
        <v>19.657352547533666</v>
      </c>
      <c r="D11" s="34">
        <v>5.5822352140667865E-2</v>
      </c>
      <c r="E11" s="34"/>
      <c r="F11" s="34"/>
      <c r="G11" s="34"/>
      <c r="H11" s="34"/>
    </row>
    <row r="12" spans="1:8" x14ac:dyDescent="0.3">
      <c r="A12" s="48"/>
      <c r="B12" s="48" t="s">
        <v>162</v>
      </c>
      <c r="C12" s="34">
        <v>19.789182578232701</v>
      </c>
      <c r="D12" s="34">
        <v>6.9893448589054899E-2</v>
      </c>
      <c r="E12" s="34"/>
      <c r="F12" s="34"/>
      <c r="G12" s="34"/>
      <c r="H12" s="34"/>
    </row>
    <row r="13" spans="1:8" x14ac:dyDescent="0.3">
      <c r="A13" s="48"/>
      <c r="B13" s="48" t="s">
        <v>163</v>
      </c>
      <c r="C13" s="34">
        <v>19.030528421836234</v>
      </c>
      <c r="D13" s="34">
        <v>2.8207561824882252E-2</v>
      </c>
      <c r="E13" s="34"/>
      <c r="F13" s="34"/>
      <c r="G13" s="34"/>
      <c r="H13" s="34"/>
    </row>
    <row r="14" spans="1:8" x14ac:dyDescent="0.3">
      <c r="A14" s="48" t="s">
        <v>2</v>
      </c>
      <c r="B14" s="48" t="s">
        <v>158</v>
      </c>
      <c r="C14" s="34">
        <v>17.887795329111032</v>
      </c>
      <c r="D14" s="34">
        <v>2.1313710305474703E-3</v>
      </c>
      <c r="E14" s="34"/>
      <c r="F14" s="34"/>
      <c r="G14" s="34"/>
      <c r="H14" s="34"/>
    </row>
    <row r="15" spans="1:8" x14ac:dyDescent="0.3">
      <c r="A15" s="48"/>
      <c r="B15" s="48" t="s">
        <v>159</v>
      </c>
      <c r="C15" s="34">
        <v>17.904074114576801</v>
      </c>
      <c r="D15" s="34">
        <v>0.2239877701783986</v>
      </c>
      <c r="E15" s="34"/>
      <c r="F15" s="34"/>
      <c r="G15" s="34"/>
      <c r="H15" s="34"/>
    </row>
    <row r="16" spans="1:8" x14ac:dyDescent="0.3">
      <c r="A16" s="48"/>
      <c r="B16" s="48" t="s">
        <v>160</v>
      </c>
      <c r="C16" s="34">
        <v>17.716040475059099</v>
      </c>
      <c r="D16" s="34">
        <v>0.85931957861580266</v>
      </c>
      <c r="E16" s="34"/>
      <c r="F16" s="34"/>
      <c r="G16" s="34"/>
      <c r="H16" s="34"/>
    </row>
    <row r="17" spans="1:8" x14ac:dyDescent="0.3">
      <c r="A17" s="48" t="s">
        <v>2</v>
      </c>
      <c r="B17" s="48" t="s">
        <v>161</v>
      </c>
      <c r="C17" s="34">
        <v>18.631395470491533</v>
      </c>
      <c r="D17" s="34">
        <v>2.8605685003552872E-2</v>
      </c>
      <c r="E17" s="34"/>
      <c r="F17" s="34"/>
      <c r="G17" s="34"/>
      <c r="H17" s="34"/>
    </row>
    <row r="18" spans="1:8" x14ac:dyDescent="0.3">
      <c r="A18" s="48"/>
      <c r="B18" s="48" t="s">
        <v>162</v>
      </c>
      <c r="C18" s="34">
        <v>18.595311392581802</v>
      </c>
      <c r="D18" s="34">
        <v>6.2374312997401475E-2</v>
      </c>
      <c r="E18" s="34"/>
      <c r="F18" s="34"/>
      <c r="G18" s="34"/>
      <c r="H18" s="34"/>
    </row>
    <row r="19" spans="1:8" x14ac:dyDescent="0.3">
      <c r="A19" s="48"/>
      <c r="B19" s="48" t="s">
        <v>163</v>
      </c>
      <c r="C19" s="34">
        <v>18.649219634029201</v>
      </c>
      <c r="D19" s="34">
        <v>6.6075565294393693E-2</v>
      </c>
      <c r="E19" s="34"/>
      <c r="F19" s="34"/>
      <c r="G19" s="34"/>
      <c r="H19" s="3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24"/>
  <sheetViews>
    <sheetView zoomScale="110" zoomScaleNormal="110" workbookViewId="0">
      <selection activeCell="F18" sqref="F18"/>
    </sheetView>
  </sheetViews>
  <sheetFormatPr defaultColWidth="10.69921875" defaultRowHeight="15.6" x14ac:dyDescent="0.3"/>
  <cols>
    <col min="1" max="1" width="13.69921875" bestFit="1" customWidth="1"/>
    <col min="8" max="8" width="12.5" bestFit="1" customWidth="1"/>
    <col min="19" max="19" width="12.5" bestFit="1" customWidth="1"/>
  </cols>
  <sheetData>
    <row r="1" spans="1:22" ht="42" x14ac:dyDescent="0.3">
      <c r="A1" s="2" t="s">
        <v>33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16</v>
      </c>
      <c r="B2">
        <v>22.835297123241265</v>
      </c>
      <c r="C2">
        <v>5.5449297096232447E-2</v>
      </c>
      <c r="D2" s="8" t="s">
        <v>16</v>
      </c>
      <c r="E2">
        <v>17.887795329111032</v>
      </c>
      <c r="F2">
        <v>2.1313710305474703E-3</v>
      </c>
      <c r="G2" s="9">
        <f t="shared" ref="G2:G7" si="0">(B2-E2)</f>
        <v>4.9475017941302326</v>
      </c>
      <c r="H2" s="10" t="s">
        <v>12</v>
      </c>
      <c r="I2" s="11">
        <f>AVERAGE(G2:G4)</f>
        <v>4.900920073483916</v>
      </c>
      <c r="J2" s="11">
        <f>STDEV(G2:G4)</f>
        <v>0.12752545232109674</v>
      </c>
      <c r="K2" s="11">
        <f>I2-$I$2</f>
        <v>0</v>
      </c>
      <c r="L2" s="11">
        <f>(($J$2^2)+(J2^2))^(1/2)</f>
        <v>0.18034822422025851</v>
      </c>
      <c r="M2" s="11">
        <f>1.8^-(K2)</f>
        <v>1</v>
      </c>
      <c r="N2" s="11">
        <f>K2+L2</f>
        <v>0.18034822422025851</v>
      </c>
      <c r="O2" s="12">
        <f>1.8^-N2</f>
        <v>0.89941899859568697</v>
      </c>
      <c r="P2" s="11" t="s">
        <v>13</v>
      </c>
      <c r="Q2" s="11">
        <f>M2-O2</f>
        <v>0.10058100140431303</v>
      </c>
      <c r="S2" s="13"/>
      <c r="T2" s="13"/>
      <c r="U2" s="43" t="s">
        <v>32</v>
      </c>
      <c r="V2" s="43"/>
    </row>
    <row r="3" spans="1:22" x14ac:dyDescent="0.3">
      <c r="A3" s="8" t="s">
        <v>17</v>
      </c>
      <c r="B3">
        <v>22.660726683438249</v>
      </c>
      <c r="C3">
        <v>2.6456035225766988E-2</v>
      </c>
      <c r="D3" s="8" t="s">
        <v>17</v>
      </c>
      <c r="E3">
        <v>17.904074114576801</v>
      </c>
      <c r="F3">
        <v>0.2239877701783986</v>
      </c>
      <c r="G3" s="9">
        <f t="shared" si="0"/>
        <v>4.7566525688614476</v>
      </c>
      <c r="H3" s="14"/>
      <c r="I3" s="11"/>
      <c r="J3" s="11"/>
      <c r="K3" s="11"/>
      <c r="L3" s="11"/>
      <c r="M3" s="11"/>
      <c r="N3" s="11">
        <f>K2-L2</f>
        <v>-0.18034822422025851</v>
      </c>
      <c r="O3" s="12">
        <f>1.8^-N3</f>
        <v>1.1118288601434434</v>
      </c>
      <c r="P3" s="11" t="s">
        <v>14</v>
      </c>
      <c r="Q3" s="11">
        <f>O3-M2</f>
        <v>0.1118288601434434</v>
      </c>
      <c r="S3" s="13"/>
      <c r="T3" s="40" t="s">
        <v>27</v>
      </c>
      <c r="U3" s="16" t="s">
        <v>13</v>
      </c>
      <c r="V3" s="16" t="s">
        <v>14</v>
      </c>
    </row>
    <row r="4" spans="1:22" x14ac:dyDescent="0.3">
      <c r="A4" s="8" t="s">
        <v>18</v>
      </c>
      <c r="B4">
        <v>22.714646332519166</v>
      </c>
      <c r="C4">
        <v>5.6688948642110437E-2</v>
      </c>
      <c r="D4" s="8" t="s">
        <v>18</v>
      </c>
      <c r="E4">
        <v>17.716040475059099</v>
      </c>
      <c r="F4">
        <v>0.85931957861580266</v>
      </c>
      <c r="G4" s="9">
        <f t="shared" si="0"/>
        <v>4.9986058574600669</v>
      </c>
      <c r="H4" s="10"/>
      <c r="I4" s="11"/>
      <c r="J4" s="11"/>
      <c r="K4" s="11"/>
      <c r="L4" s="11"/>
      <c r="M4" s="11"/>
      <c r="N4" s="11"/>
      <c r="O4" s="12"/>
      <c r="P4" s="11"/>
      <c r="Q4" s="11"/>
      <c r="S4" s="17" t="s">
        <v>12</v>
      </c>
      <c r="T4" s="18">
        <f>M2</f>
        <v>1</v>
      </c>
      <c r="U4" s="18">
        <f>Q2</f>
        <v>0.10058100140431303</v>
      </c>
      <c r="V4" s="18">
        <f>Q3</f>
        <v>0.1118288601434434</v>
      </c>
    </row>
    <row r="5" spans="1:22" x14ac:dyDescent="0.3">
      <c r="A5" s="8" t="s">
        <v>19</v>
      </c>
      <c r="B5">
        <v>16.797541878784866</v>
      </c>
      <c r="C5">
        <v>6.2798607226887918E-2</v>
      </c>
      <c r="D5" s="8" t="s">
        <v>19</v>
      </c>
      <c r="E5">
        <v>18.631395470491533</v>
      </c>
      <c r="F5">
        <v>2.8605685003552872E-2</v>
      </c>
      <c r="G5" s="9">
        <f t="shared" si="0"/>
        <v>-1.8338535917066672</v>
      </c>
      <c r="H5" s="10" t="s">
        <v>15</v>
      </c>
      <c r="I5" s="11">
        <f>AVERAGE(G5:G7)</f>
        <v>-1.6249521198437253</v>
      </c>
      <c r="J5" s="11">
        <f>STDEV(G5:G7)</f>
        <v>0.5508936015414615</v>
      </c>
      <c r="K5" s="11">
        <f>I5-$I$2</f>
        <v>-6.5258721933276416</v>
      </c>
      <c r="L5" s="11">
        <f>(($J$2^2)+(J5^2))^(1/2)</f>
        <v>0.5654613171641566</v>
      </c>
      <c r="M5" s="11">
        <f>1.8^-(K5)</f>
        <v>46.331434059162113</v>
      </c>
      <c r="N5" s="11">
        <f>K5+L5</f>
        <v>-5.9604108761634853</v>
      </c>
      <c r="O5" s="12">
        <f>1.8^-N5</f>
        <v>33.229898581528488</v>
      </c>
      <c r="P5" s="11" t="s">
        <v>13</v>
      </c>
      <c r="Q5" s="11">
        <f>M5-O5</f>
        <v>13.101535477633625</v>
      </c>
      <c r="S5" s="19" t="s">
        <v>15</v>
      </c>
      <c r="T5" s="36">
        <f>M5</f>
        <v>46.331434059162113</v>
      </c>
      <c r="U5" s="37">
        <f>Q5</f>
        <v>13.101535477633625</v>
      </c>
      <c r="V5" s="37">
        <f>Q6</f>
        <v>18.267071311291211</v>
      </c>
    </row>
    <row r="6" spans="1:22" x14ac:dyDescent="0.3">
      <c r="A6" s="8" t="s">
        <v>20</v>
      </c>
      <c r="B6">
        <v>17.595150177702696</v>
      </c>
      <c r="C6">
        <v>5.7538059001662367E-2</v>
      </c>
      <c r="D6" s="8" t="s">
        <v>20</v>
      </c>
      <c r="E6">
        <v>18.595311392581802</v>
      </c>
      <c r="F6">
        <v>6.2374312997401475E-2</v>
      </c>
      <c r="G6" s="9">
        <f t="shared" si="0"/>
        <v>-1.0001612148791068</v>
      </c>
      <c r="H6" s="10"/>
      <c r="I6" s="20"/>
      <c r="J6" s="20"/>
      <c r="K6" s="20"/>
      <c r="L6" s="20"/>
      <c r="M6" s="20"/>
      <c r="N6" s="11">
        <f>K5-L5</f>
        <v>-7.0913335104917978</v>
      </c>
      <c r="O6" s="12">
        <f>1.8^-N6</f>
        <v>64.598505370453324</v>
      </c>
      <c r="P6" s="11" t="s">
        <v>14</v>
      </c>
      <c r="Q6" s="11">
        <f>O6-M5</f>
        <v>18.267071311291211</v>
      </c>
      <c r="S6" s="38"/>
      <c r="T6" s="39"/>
      <c r="U6" s="39"/>
      <c r="V6" s="39"/>
    </row>
    <row r="7" spans="1:22" x14ac:dyDescent="0.3">
      <c r="A7" s="8" t="s">
        <v>21</v>
      </c>
      <c r="B7">
        <v>16.608378081083799</v>
      </c>
      <c r="C7">
        <v>4.5072785177451564E-2</v>
      </c>
      <c r="D7" s="8" t="s">
        <v>21</v>
      </c>
      <c r="E7">
        <v>18.649219634029201</v>
      </c>
      <c r="F7">
        <v>6.6075565294393693E-2</v>
      </c>
      <c r="G7" s="9">
        <f t="shared" si="0"/>
        <v>-2.0408415529454018</v>
      </c>
      <c r="H7" s="10"/>
      <c r="I7" s="20"/>
      <c r="J7" s="20"/>
      <c r="K7" s="20"/>
      <c r="L7" s="20"/>
      <c r="M7" s="33"/>
      <c r="N7" s="33"/>
      <c r="O7" s="33"/>
      <c r="P7" s="33"/>
      <c r="Q7" s="33"/>
    </row>
    <row r="8" spans="1:22" x14ac:dyDescent="0.3">
      <c r="M8" s="34"/>
      <c r="N8" s="34"/>
      <c r="O8" s="34"/>
      <c r="P8" s="34"/>
      <c r="Q8" s="34"/>
    </row>
    <row r="9" spans="1:22" ht="42" x14ac:dyDescent="0.3">
      <c r="A9" s="1" t="s">
        <v>28</v>
      </c>
      <c r="B9" s="2" t="s">
        <v>0</v>
      </c>
      <c r="C9" s="2" t="s">
        <v>1</v>
      </c>
      <c r="D9" s="1" t="s">
        <v>2</v>
      </c>
      <c r="E9" s="2" t="s">
        <v>0</v>
      </c>
      <c r="F9" s="2" t="s">
        <v>1</v>
      </c>
      <c r="G9" s="3" t="s">
        <v>3</v>
      </c>
      <c r="H9" s="4"/>
      <c r="I9" s="5" t="s">
        <v>4</v>
      </c>
      <c r="J9" s="5" t="s">
        <v>5</v>
      </c>
      <c r="K9" s="6" t="s">
        <v>6</v>
      </c>
      <c r="L9" s="7" t="s">
        <v>7</v>
      </c>
      <c r="M9" s="35" t="s">
        <v>8</v>
      </c>
      <c r="N9" s="35" t="s">
        <v>9</v>
      </c>
      <c r="O9" s="35" t="s">
        <v>10</v>
      </c>
      <c r="P9" s="35"/>
      <c r="Q9" s="35" t="s">
        <v>11</v>
      </c>
    </row>
    <row r="10" spans="1:22" x14ac:dyDescent="0.3">
      <c r="A10" s="8" t="s">
        <v>16</v>
      </c>
      <c r="B10">
        <v>25.054111269810701</v>
      </c>
      <c r="C10">
        <v>3.0483919714826849E-2</v>
      </c>
      <c r="D10" s="8" t="s">
        <v>16</v>
      </c>
      <c r="E10">
        <v>17.887795329111032</v>
      </c>
      <c r="F10">
        <v>2.1313710305474703E-3</v>
      </c>
      <c r="G10" s="9">
        <f t="shared" ref="G10:G15" si="1">(B10-E10)</f>
        <v>7.1663159406996684</v>
      </c>
      <c r="H10" s="10" t="s">
        <v>12</v>
      </c>
      <c r="I10" s="11">
        <f>AVERAGE(G10:G12)</f>
        <v>7.0357875883415772</v>
      </c>
      <c r="J10" s="11">
        <f>STDEV(G10:G12)</f>
        <v>0.11479927182347606</v>
      </c>
      <c r="K10" s="11">
        <f>I10-$I$10</f>
        <v>0</v>
      </c>
      <c r="L10" s="11">
        <f>(($J$10^2)+(J10^2))^(1/2)</f>
        <v>0.16235068716331535</v>
      </c>
      <c r="M10" s="31">
        <f>1.8^-(K10)</f>
        <v>1</v>
      </c>
      <c r="N10" s="31">
        <f>K10+L10</f>
        <v>0.16235068716331535</v>
      </c>
      <c r="O10" s="32">
        <f>1.8^-N10</f>
        <v>0.90898419794715357</v>
      </c>
      <c r="P10" s="31" t="s">
        <v>13</v>
      </c>
      <c r="Q10" s="31">
        <f>M10-O10</f>
        <v>9.1015802052846428E-2</v>
      </c>
      <c r="S10" s="13"/>
      <c r="T10" s="13"/>
      <c r="U10" s="44" t="s">
        <v>30</v>
      </c>
      <c r="V10" s="44"/>
    </row>
    <row r="11" spans="1:22" x14ac:dyDescent="0.3">
      <c r="A11" s="8" t="s">
        <v>17</v>
      </c>
      <c r="B11">
        <v>24.894613388804501</v>
      </c>
      <c r="C11">
        <v>4.4320184159880316E-2</v>
      </c>
      <c r="D11" s="8" t="s">
        <v>17</v>
      </c>
      <c r="E11">
        <v>17.904074114576801</v>
      </c>
      <c r="F11">
        <v>0.2239877701783986</v>
      </c>
      <c r="G11" s="9">
        <f t="shared" si="1"/>
        <v>6.9905392742277002</v>
      </c>
      <c r="H11" s="14"/>
      <c r="I11" s="11"/>
      <c r="J11" s="11"/>
      <c r="K11" s="11"/>
      <c r="L11" s="11"/>
      <c r="M11" s="31"/>
      <c r="N11" s="31">
        <f>K10-L10</f>
        <v>-0.16235068716331535</v>
      </c>
      <c r="O11" s="32">
        <f>1.8^-N11</f>
        <v>1.1001291356421774</v>
      </c>
      <c r="P11" s="31" t="s">
        <v>14</v>
      </c>
      <c r="Q11" s="31">
        <f>O11-M10</f>
        <v>0.1001291356421774</v>
      </c>
      <c r="S11" s="13"/>
      <c r="T11" s="15" t="s">
        <v>31</v>
      </c>
      <c r="U11" s="16" t="s">
        <v>13</v>
      </c>
      <c r="V11" s="16" t="s">
        <v>14</v>
      </c>
    </row>
    <row r="12" spans="1:22" x14ac:dyDescent="0.3">
      <c r="A12" s="8" t="s">
        <v>18</v>
      </c>
      <c r="B12">
        <v>24.666548025156462</v>
      </c>
      <c r="C12">
        <v>1.4033980829394506E-2</v>
      </c>
      <c r="D12" s="8" t="s">
        <v>18</v>
      </c>
      <c r="E12">
        <v>17.716040475059099</v>
      </c>
      <c r="F12">
        <v>0.85931957861580266</v>
      </c>
      <c r="G12" s="9">
        <f t="shared" si="1"/>
        <v>6.9505075500973632</v>
      </c>
      <c r="H12" s="10"/>
      <c r="I12" s="11"/>
      <c r="J12" s="11"/>
      <c r="K12" s="11"/>
      <c r="L12" s="11"/>
      <c r="M12" s="31"/>
      <c r="N12" s="31"/>
      <c r="O12" s="32"/>
      <c r="P12" s="31"/>
      <c r="Q12" s="31"/>
      <c r="S12" s="17" t="s">
        <v>12</v>
      </c>
      <c r="T12" s="18">
        <f>M10</f>
        <v>1</v>
      </c>
      <c r="U12" s="18">
        <f>Q10</f>
        <v>9.1015802052846428E-2</v>
      </c>
      <c r="V12" s="18">
        <f>Q11</f>
        <v>0.1001291356421774</v>
      </c>
    </row>
    <row r="13" spans="1:22" x14ac:dyDescent="0.3">
      <c r="A13" s="8" t="s">
        <v>19</v>
      </c>
      <c r="B13">
        <v>19.657352547533666</v>
      </c>
      <c r="C13">
        <v>5.5822352140667865E-2</v>
      </c>
      <c r="D13" s="8" t="s">
        <v>19</v>
      </c>
      <c r="E13">
        <v>18.631395470491533</v>
      </c>
      <c r="F13" s="45">
        <v>18.351338785096399</v>
      </c>
      <c r="G13" s="9">
        <f t="shared" si="1"/>
        <v>1.0259570770421327</v>
      </c>
      <c r="H13" s="10" t="s">
        <v>15</v>
      </c>
      <c r="I13" s="11">
        <f>AVERAGE(G13:G15)</f>
        <v>0.86704568350002142</v>
      </c>
      <c r="J13" s="11">
        <f>STDEV(G13:G15)</f>
        <v>0.42895691607149222</v>
      </c>
      <c r="K13" s="11">
        <f>I13-$I$10</f>
        <v>-6.1687419048415562</v>
      </c>
      <c r="L13" s="11">
        <f>(($J$10^2)+(J13^2))^(1/2)</f>
        <v>0.44405282192185824</v>
      </c>
      <c r="M13" s="31">
        <f>1.8^-(K13)</f>
        <v>37.558669518734476</v>
      </c>
      <c r="N13" s="31">
        <f>K13+L13</f>
        <v>-5.7246890829196975</v>
      </c>
      <c r="O13" s="32">
        <f>1.8^-N13</f>
        <v>28.93048558437275</v>
      </c>
      <c r="P13" s="31" t="s">
        <v>13</v>
      </c>
      <c r="Q13" s="31">
        <f>M13-O13</f>
        <v>8.6281839343617257</v>
      </c>
      <c r="S13" s="19" t="s">
        <v>15</v>
      </c>
      <c r="T13" s="36">
        <f>M13</f>
        <v>37.558669518734476</v>
      </c>
      <c r="U13" s="37">
        <f>Q13</f>
        <v>8.6281839343617257</v>
      </c>
      <c r="V13" s="37">
        <f>Q14</f>
        <v>11.201440362708404</v>
      </c>
    </row>
    <row r="14" spans="1:22" x14ac:dyDescent="0.3">
      <c r="A14" s="8" t="s">
        <v>20</v>
      </c>
      <c r="B14">
        <v>19.789182578232701</v>
      </c>
      <c r="C14">
        <v>6.9893448589054899E-2</v>
      </c>
      <c r="D14" s="8" t="s">
        <v>20</v>
      </c>
      <c r="E14">
        <v>18.595311392581802</v>
      </c>
      <c r="F14" s="46">
        <v>18.062457385772799</v>
      </c>
      <c r="G14" s="9">
        <f t="shared" si="1"/>
        <v>1.1938711856508988</v>
      </c>
      <c r="H14" s="10"/>
      <c r="I14" s="20"/>
      <c r="J14" s="20"/>
      <c r="K14" s="20"/>
      <c r="L14" s="20"/>
      <c r="M14" s="33"/>
      <c r="N14" s="31">
        <f>K13-L13</f>
        <v>-6.6127947267634148</v>
      </c>
      <c r="O14" s="32">
        <f>1.8^-N14</f>
        <v>48.760109881442879</v>
      </c>
      <c r="P14" s="31" t="s">
        <v>14</v>
      </c>
      <c r="Q14" s="31">
        <f>O14-M13</f>
        <v>11.201440362708404</v>
      </c>
      <c r="S14" s="38"/>
      <c r="T14" s="39"/>
      <c r="U14" s="39"/>
      <c r="V14" s="39"/>
    </row>
    <row r="15" spans="1:22" x14ac:dyDescent="0.3">
      <c r="A15" s="8" t="s">
        <v>21</v>
      </c>
      <c r="B15">
        <v>19.030528421836234</v>
      </c>
      <c r="C15">
        <v>2.8207561824882252E-2</v>
      </c>
      <c r="D15" s="8" t="s">
        <v>21</v>
      </c>
      <c r="E15">
        <v>18.649219634029201</v>
      </c>
      <c r="F15" s="45">
        <v>17.7456908433808</v>
      </c>
      <c r="G15" s="9">
        <f t="shared" si="1"/>
        <v>0.3813087878070327</v>
      </c>
      <c r="H15" s="10"/>
      <c r="I15" s="20"/>
      <c r="J15" s="20"/>
      <c r="K15" s="20"/>
      <c r="L15" s="20"/>
      <c r="M15" s="33"/>
      <c r="N15" s="33"/>
      <c r="O15" s="33"/>
      <c r="P15" s="33"/>
      <c r="Q15" s="33"/>
    </row>
    <row r="19" spans="19:24" x14ac:dyDescent="0.3">
      <c r="S19" s="22"/>
      <c r="T19" s="22"/>
      <c r="U19" s="23"/>
      <c r="V19" s="41" t="s">
        <v>11</v>
      </c>
      <c r="W19" s="41"/>
      <c r="X19" s="23"/>
    </row>
    <row r="20" spans="19:24" x14ac:dyDescent="0.3">
      <c r="S20" s="22"/>
      <c r="T20" s="24" t="s">
        <v>22</v>
      </c>
      <c r="U20" s="25" t="s">
        <v>23</v>
      </c>
      <c r="V20" s="26" t="s">
        <v>13</v>
      </c>
      <c r="W20" s="26" t="s">
        <v>14</v>
      </c>
      <c r="X20" s="27" t="s">
        <v>24</v>
      </c>
    </row>
    <row r="21" spans="19:24" x14ac:dyDescent="0.3">
      <c r="S21" s="42" t="s">
        <v>25</v>
      </c>
      <c r="T21" s="30" t="s">
        <v>27</v>
      </c>
      <c r="U21" s="28">
        <f>M2</f>
        <v>1</v>
      </c>
      <c r="V21" s="29">
        <f>Q2</f>
        <v>0.10058100140431303</v>
      </c>
      <c r="W21" s="29">
        <f>Q3</f>
        <v>0.1118288601434434</v>
      </c>
      <c r="X21" s="23"/>
    </row>
    <row r="22" spans="19:24" x14ac:dyDescent="0.3">
      <c r="S22" s="42"/>
      <c r="T22" s="21" t="s">
        <v>29</v>
      </c>
      <c r="U22" s="28">
        <f>M10</f>
        <v>1</v>
      </c>
      <c r="V22" s="28">
        <f>Q10</f>
        <v>9.1015802052846428E-2</v>
      </c>
      <c r="W22" s="28">
        <f>Q11</f>
        <v>0.1001291356421774</v>
      </c>
      <c r="X22" s="23"/>
    </row>
    <row r="23" spans="19:24" x14ac:dyDescent="0.3">
      <c r="S23" s="42" t="s">
        <v>26</v>
      </c>
      <c r="T23" s="30" t="s">
        <v>27</v>
      </c>
      <c r="U23" s="28">
        <f>M5</f>
        <v>46.331434059162113</v>
      </c>
      <c r="V23" s="28">
        <f>Q5</f>
        <v>13.101535477633625</v>
      </c>
      <c r="W23" s="28">
        <f>Q6</f>
        <v>18.267071311291211</v>
      </c>
      <c r="X23" s="23">
        <f>U21/U23</f>
        <v>2.1583618558473013E-2</v>
      </c>
    </row>
    <row r="24" spans="19:24" x14ac:dyDescent="0.3">
      <c r="S24" s="42"/>
      <c r="T24" s="21" t="s">
        <v>29</v>
      </c>
      <c r="U24" s="28">
        <f>M13</f>
        <v>37.558669518734476</v>
      </c>
      <c r="V24" s="28">
        <f>Q13</f>
        <v>8.6281839343617257</v>
      </c>
      <c r="W24" s="28">
        <f>Q14</f>
        <v>11.201440362708404</v>
      </c>
      <c r="X24" s="23">
        <f>U22/U24</f>
        <v>2.6625011290700655E-2</v>
      </c>
    </row>
  </sheetData>
  <mergeCells count="5">
    <mergeCell ref="V19:W19"/>
    <mergeCell ref="S21:S22"/>
    <mergeCell ref="S23:S24"/>
    <mergeCell ref="U2:V2"/>
    <mergeCell ref="U10:V10"/>
  </mergeCells>
  <phoneticPr fontId="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E3DDB2-80F2-459C-A8F7-379094DE2D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072222_SS_LVS_drpsu2_cDNA_qPCR_</vt:lpstr>
      <vt:lpstr>Averages and Std  Dev (2)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2022-08-12T19:47:34Z</dcterms:modified>
</cp:coreProperties>
</file>